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360" windowWidth="19875" windowHeight="77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2" i="1" l="1"/>
  <c r="F2" i="1" s="1"/>
  <c r="E3" i="1"/>
  <c r="E4" i="1"/>
  <c r="C8" i="1"/>
  <c r="D8" i="1" s="1"/>
  <c r="C4" i="1"/>
  <c r="D4" i="1" s="1"/>
  <c r="F9" i="1"/>
  <c r="F10" i="1"/>
  <c r="F4" i="1"/>
  <c r="C5" i="1"/>
  <c r="D5" i="1" s="1"/>
  <c r="E5" i="1"/>
  <c r="F5" i="1" s="1"/>
  <c r="C2" i="1"/>
  <c r="D2" i="1" s="1"/>
  <c r="C3" i="1"/>
  <c r="D3" i="1" s="1"/>
  <c r="C6" i="1"/>
  <c r="D6" i="1" s="1"/>
  <c r="C7" i="1"/>
  <c r="D7" i="1" s="1"/>
  <c r="C9" i="1"/>
  <c r="C10" i="1"/>
  <c r="D9" i="1"/>
  <c r="D10" i="1"/>
  <c r="E10" i="1"/>
  <c r="F3" i="1"/>
  <c r="E6" i="1"/>
  <c r="F6" i="1" s="1"/>
  <c r="E7" i="1"/>
  <c r="F7" i="1" s="1"/>
  <c r="E9" i="1"/>
  <c r="E8" i="1"/>
  <c r="F8" i="1" s="1"/>
</calcChain>
</file>

<file path=xl/sharedStrings.xml><?xml version="1.0" encoding="utf-8"?>
<sst xmlns="http://schemas.openxmlformats.org/spreadsheetml/2006/main" count="14" uniqueCount="14">
  <si>
    <t>تاريخ  التسجيل</t>
  </si>
  <si>
    <t>الاســـــم</t>
  </si>
  <si>
    <t xml:space="preserve">احمد شريف كامل </t>
  </si>
  <si>
    <t>علي سالم يوسف</t>
  </si>
  <si>
    <t>كريم جبار جاسم</t>
  </si>
  <si>
    <t>تنبيه للاستحقاق</t>
  </si>
  <si>
    <t>تاريخ الاستحقاق درجة بعد مرور سنة</t>
  </si>
  <si>
    <t>تاريخ استحقاق الترقية بعد مرور 4 سنوات</t>
  </si>
  <si>
    <t>ياسر</t>
  </si>
  <si>
    <t>محمد</t>
  </si>
  <si>
    <t>محمود</t>
  </si>
  <si>
    <t>هنا المفروض يظهر تاريخ الاستحقاق 2016/3/5</t>
  </si>
  <si>
    <t>هنا ايضا  المفروض يظهر تاريخ الاستحقاق بعد اربع سنوات</t>
  </si>
  <si>
    <t>تنبية استحقاق بعد مرور 4 سنوات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</si>
</sst>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14" fontId="0" fillId="0" borderId="0" xfId="0" applyNumberFormat="1" applyAlignment="1"/>
    <xf numFmtId="14" fontId="1" fillId="2" borderId="1" xfId="0" applyNumberFormat="1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shrinkToFit="1"/>
    </xf>
    <xf numFmtId="14" fontId="1" fillId="0" borderId="1" xfId="0" applyNumberFormat="1" applyFont="1" applyBorder="1" applyAlignment="1">
      <alignment shrinkToFit="1"/>
    </xf>
    <xf numFmtId="0" fontId="1" fillId="0" borderId="0" xfId="0" applyFont="1" applyAlignment="1">
      <alignment shrinkToFit="1"/>
    </xf>
    <xf numFmtId="14" fontId="1" fillId="2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shrinkToFit="1"/>
    </xf>
    <xf numFmtId="14" fontId="3" fillId="0" borderId="0" xfId="0" applyNumberFormat="1" applyFont="1"/>
    <xf numFmtId="14" fontId="4" fillId="3" borderId="1" xfId="0" applyNumberFormat="1" applyFont="1" applyFill="1" applyBorder="1" applyAlignment="1">
      <alignment shrinkToFit="1"/>
    </xf>
    <xf numFmtId="14" fontId="1" fillId="3" borderId="1" xfId="0" applyNumberFormat="1" applyFont="1" applyFill="1" applyBorder="1" applyAlignment="1">
      <alignment shrinkToFit="1"/>
    </xf>
    <xf numFmtId="14" fontId="3" fillId="3" borderId="1" xfId="0" applyNumberFormat="1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1533525</xdr:colOff>
      <xdr:row>3</xdr:row>
      <xdr:rowOff>114300</xdr:rowOff>
    </xdr:from>
    <xdr:to>
      <xdr:col>2</xdr:col>
      <xdr:colOff>1666876</xdr:colOff>
      <xdr:row>12</xdr:row>
      <xdr:rowOff>95250</xdr:rowOff>
    </xdr:to>
    <xdr:sp macro="" textlink="">
      <xdr:nvSpPr>
        <xdr:cNvPr id="2" name="سهم لأعلى 1"/>
        <xdr:cNvSpPr/>
      </xdr:nvSpPr>
      <xdr:spPr>
        <a:xfrm>
          <a:off x="11237737874" y="819150"/>
          <a:ext cx="133351" cy="1809750"/>
        </a:xfrm>
        <a:prstGeom prst="up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 b="1" cap="none" spc="0">
            <a:ln w="18000">
              <a:solidFill>
                <a:srgbClr val="FF0000"/>
              </a:solidFill>
              <a:prstDash val="solid"/>
              <a:miter lim="800000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4</xdr:col>
      <xdr:colOff>1200150</xdr:colOff>
      <xdr:row>2</xdr:row>
      <xdr:rowOff>133350</xdr:rowOff>
    </xdr:from>
    <xdr:to>
      <xdr:col>4</xdr:col>
      <xdr:colOff>1333501</xdr:colOff>
      <xdr:row>11</xdr:row>
      <xdr:rowOff>85725</xdr:rowOff>
    </xdr:to>
    <xdr:sp macro="" textlink="">
      <xdr:nvSpPr>
        <xdr:cNvPr id="3" name="سهم لأعلى 2"/>
        <xdr:cNvSpPr/>
      </xdr:nvSpPr>
      <xdr:spPr>
        <a:xfrm>
          <a:off x="11234489849" y="628650"/>
          <a:ext cx="133351" cy="1809750"/>
        </a:xfrm>
        <a:prstGeom prst="up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 b="1" cap="none" spc="0">
            <a:ln w="18000">
              <a:solidFill>
                <a:srgbClr val="FF0000"/>
              </a:solidFill>
              <a:prstDash val="solid"/>
              <a:miter lim="800000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2</xdr:col>
      <xdr:colOff>57150</xdr:colOff>
      <xdr:row>15</xdr:row>
      <xdr:rowOff>76200</xdr:rowOff>
    </xdr:from>
    <xdr:to>
      <xdr:col>4</xdr:col>
      <xdr:colOff>2686050</xdr:colOff>
      <xdr:row>22</xdr:row>
      <xdr:rowOff>28575</xdr:rowOff>
    </xdr:to>
    <xdr:sp macro="" textlink="">
      <xdr:nvSpPr>
        <xdr:cNvPr id="4" name="مستطيل 3"/>
        <xdr:cNvSpPr/>
      </xdr:nvSpPr>
      <xdr:spPr>
        <a:xfrm>
          <a:off x="11233927875" y="3171825"/>
          <a:ext cx="6400800" cy="12192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1600" b="1">
              <a:solidFill>
                <a:srgbClr val="FF0000"/>
              </a:solidFill>
            </a:rPr>
            <a:t>الخانات</a:t>
          </a:r>
          <a:r>
            <a:rPr lang="ar-IQ" sz="1600" b="1" baseline="0">
              <a:solidFill>
                <a:srgbClr val="FF0000"/>
              </a:solidFill>
            </a:rPr>
            <a:t> التي لونتها بالاصفر لاتقراء تواريخ الاستحقاق لانها بعد سنة 2016 فما فوق </a:t>
          </a:r>
          <a:endParaRPr lang="ar-IQ" sz="16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F14"/>
  <sheetViews>
    <sheetView rightToLeft="1" tabSelected="1" workbookViewId="0">
      <selection activeCell="F12" sqref="F12"/>
    </sheetView>
  </sheetViews>
  <sheetFormatPr defaultRowHeight="14.25" x14ac:dyDescent="0.2"/>
  <cols>
    <col min="1" max="1" width="18.875" customWidth="1"/>
    <col min="2" max="2" width="19.125" style="1" customWidth="1"/>
    <col min="3" max="3" width="31.375" style="1" customWidth="1"/>
    <col min="4" max="4" width="18.125" bestFit="1" customWidth="1"/>
    <col min="5" max="5" width="37.625" style="2" customWidth="1"/>
    <col min="6" max="6" width="22.5" bestFit="1" customWidth="1"/>
  </cols>
  <sheetData>
    <row r="1" spans="1:6" s="9" customFormat="1" ht="22.5" customHeight="1" x14ac:dyDescent="0.2">
      <c r="A1" s="4" t="s">
        <v>1</v>
      </c>
      <c r="B1" s="8" t="s">
        <v>0</v>
      </c>
      <c r="C1" s="8" t="s">
        <v>6</v>
      </c>
      <c r="D1" s="4" t="s">
        <v>5</v>
      </c>
      <c r="E1" s="3" t="s">
        <v>7</v>
      </c>
      <c r="F1" s="4" t="s">
        <v>13</v>
      </c>
    </row>
    <row r="2" spans="1:6" s="7" customFormat="1" ht="17.100000000000001" customHeight="1" x14ac:dyDescent="0.25">
      <c r="A2" s="5" t="s">
        <v>2</v>
      </c>
      <c r="B2" s="6">
        <v>41286</v>
      </c>
      <c r="C2" s="6">
        <f t="shared" ref="C2:C9" ca="1" si="0">IF(B2="","",IF(TODAY()&gt;=B2+365,B2+365,""))</f>
        <v>41651</v>
      </c>
      <c r="D2" s="5" t="str">
        <f t="shared" ref="D2:D9" ca="1" si="1">IF(B2="","",IF(TODAY()&gt;=C2,"درجة مستحقة (تعدت السنة)",IF(TODAY()&gt;=B2+335,"يستحق درجة بعد"&amp;(B2+365)-TODAY()&amp;"يوم","")))</f>
        <v>درجة مستحقة (تعدت السنة)</v>
      </c>
      <c r="E2" s="11" t="str">
        <f t="shared" ref="E2:E4" ca="1" si="2">IF(B2="","",IF(TODAY()&gt;=B2+1461,B2+1461,""))</f>
        <v/>
      </c>
      <c r="F2" s="5" t="str">
        <f t="shared" ref="F2:F5" ca="1" si="3">IF(B2="","",IF(TODAY()&gt;=E2,"ترقية مستحقة (تعدت المدة)",IF(TODAY()&gt;=B2+1431,"يستحق ترقية بعد"&amp;(B2+1461)-TODAY()&amp;"يوم","")))</f>
        <v/>
      </c>
    </row>
    <row r="3" spans="1:6" s="7" customFormat="1" ht="17.100000000000001" customHeight="1" x14ac:dyDescent="0.25">
      <c r="A3" s="5" t="s">
        <v>3</v>
      </c>
      <c r="B3" s="6">
        <v>41779</v>
      </c>
      <c r="C3" s="6">
        <f t="shared" ca="1" si="0"/>
        <v>42144</v>
      </c>
      <c r="D3" s="5" t="str">
        <f t="shared" ca="1" si="1"/>
        <v>درجة مستحقة (تعدت السنة)</v>
      </c>
      <c r="E3" s="11" t="str">
        <f t="shared" ca="1" si="2"/>
        <v/>
      </c>
      <c r="F3" s="5" t="str">
        <f t="shared" ca="1" si="3"/>
        <v/>
      </c>
    </row>
    <row r="4" spans="1:6" s="7" customFormat="1" ht="17.100000000000001" customHeight="1" x14ac:dyDescent="0.25">
      <c r="A4" s="5" t="s">
        <v>4</v>
      </c>
      <c r="B4" s="6">
        <v>42068</v>
      </c>
      <c r="C4" s="13" t="str">
        <f ca="1">IF(B4="","",IF(TODAY()&gt;=B4+365,B4+365,""))</f>
        <v/>
      </c>
      <c r="D4" s="5" t="str">
        <f t="shared" ca="1" si="1"/>
        <v>يستحق درجة بعد4يوم</v>
      </c>
      <c r="E4" s="11" t="str">
        <f t="shared" ca="1" si="2"/>
        <v/>
      </c>
      <c r="F4" s="5" t="str">
        <f t="shared" ca="1" si="3"/>
        <v/>
      </c>
    </row>
    <row r="5" spans="1:6" s="7" customFormat="1" ht="17.100000000000001" customHeight="1" x14ac:dyDescent="0.25">
      <c r="A5" s="5" t="s">
        <v>8</v>
      </c>
      <c r="B5" s="6">
        <v>40668</v>
      </c>
      <c r="C5" s="6">
        <f ca="1">IF(B5="","",IF(TODAY()&gt;=B5+365,B5+365,""))</f>
        <v>41033</v>
      </c>
      <c r="D5" s="5" t="str">
        <f ca="1">IF(B5="","",IF(TODAY()&gt;=C5,"درجة مستحقة (تعدت السنة)",IF(TODAY()&gt;=B5+335,"يستحق درجة بعد"&amp;(B5+365)-TODAY()&amp;"يوم","")))</f>
        <v>درجة مستحقة (تعدت السنة)</v>
      </c>
      <c r="E5" s="6">
        <f ca="1">IF(B5="","",IF(TODAY()&gt;=B5+1461,B5+1461,""))</f>
        <v>42129</v>
      </c>
      <c r="F5" s="5" t="str">
        <f t="shared" ca="1" si="3"/>
        <v>ترقية مستحقة (تعدت المدة)</v>
      </c>
    </row>
    <row r="6" spans="1:6" s="7" customFormat="1" ht="17.100000000000001" customHeight="1" x14ac:dyDescent="0.25">
      <c r="A6" s="5" t="s">
        <v>9</v>
      </c>
      <c r="B6" s="6">
        <v>40998</v>
      </c>
      <c r="C6" s="6">
        <f t="shared" ca="1" si="0"/>
        <v>41363</v>
      </c>
      <c r="D6" s="5" t="str">
        <f t="shared" ca="1" si="1"/>
        <v>درجة مستحقة (تعدت السنة)</v>
      </c>
      <c r="E6" s="12" t="str">
        <f t="shared" ref="E6:E7" ca="1" si="4">IF(B6="","",IF(TODAY()&gt;=B6+1461,B6+1461,""))</f>
        <v/>
      </c>
      <c r="F6" s="5" t="str">
        <f ca="1">IF(B6="","",IF(TODAY()&gt;=E6,"ترقية مستحقة (تعدت المدة)",IF(TODAY()&gt;=B6+1431,"يستحق ترقية بعد"&amp;(B6+1461)-TODAY()&amp;"يوم","")))</f>
        <v>يستحق ترقية بعد30يوم</v>
      </c>
    </row>
    <row r="7" spans="1:6" s="7" customFormat="1" ht="17.100000000000001" customHeight="1" x14ac:dyDescent="0.25">
      <c r="A7" s="5" t="s">
        <v>10</v>
      </c>
      <c r="B7" s="6">
        <v>40179</v>
      </c>
      <c r="C7" s="6">
        <f t="shared" ca="1" si="0"/>
        <v>40544</v>
      </c>
      <c r="D7" s="5" t="str">
        <f t="shared" ca="1" si="1"/>
        <v>درجة مستحقة (تعدت السنة)</v>
      </c>
      <c r="E7" s="6">
        <f t="shared" ca="1" si="4"/>
        <v>41640</v>
      </c>
      <c r="F7" s="5" t="str">
        <f ca="1">IF(B7="","",IF(TODAY()&gt;=E7,"ترقية مستحقة (تعدت المدة)",IF(TODAY()&gt;=B7+1431,"يستحق ترقية بعد"&amp;(B7+1461)-TODAY()&amp;"يوم","")))</f>
        <v>ترقية مستحقة (تعدت المدة)</v>
      </c>
    </row>
    <row r="8" spans="1:6" s="7" customFormat="1" ht="17.100000000000001" customHeight="1" x14ac:dyDescent="0.25">
      <c r="A8" s="5"/>
      <c r="B8" s="6">
        <v>42370</v>
      </c>
      <c r="C8" s="12" t="str">
        <f ca="1">IF(B8="","",IF(TODAY()&gt;=B8+365,B8+365,""))</f>
        <v/>
      </c>
      <c r="D8" s="5" t="str">
        <f t="shared" ca="1" si="1"/>
        <v/>
      </c>
      <c r="E8" s="12" t="str">
        <f ca="1">IF(B8="","",IF(TODAY()&gt;=B8+1461,B8+1461,""))</f>
        <v/>
      </c>
      <c r="F8" s="5" t="str">
        <f t="shared" ref="F8:F9" ca="1" si="5">IF(B8="","",IF(TODAY()&gt;=E8,"ترقية مستحقة (تعدت المدة)",IF(TODAY()&gt;=B8+1431,"يستحق ترقية بعد"&amp;(B8+1461)-TODAY()&amp;"يوم","")))</f>
        <v/>
      </c>
    </row>
    <row r="9" spans="1:6" s="7" customFormat="1" ht="17.100000000000001" customHeight="1" x14ac:dyDescent="0.25">
      <c r="A9" s="5"/>
      <c r="B9" s="6"/>
      <c r="C9" s="6" t="str">
        <f t="shared" ca="1" si="0"/>
        <v/>
      </c>
      <c r="D9" s="5" t="str">
        <f t="shared" ca="1" si="1"/>
        <v/>
      </c>
      <c r="E9" s="6" t="str">
        <f t="shared" ref="E9" ca="1" si="6">IF(B9="","",IF(TODAY()&gt;=B9+1461,B9+1461,""))</f>
        <v/>
      </c>
      <c r="F9" s="5" t="str">
        <f t="shared" ca="1" si="5"/>
        <v/>
      </c>
    </row>
    <row r="10" spans="1:6" s="7" customFormat="1" ht="17.100000000000001" customHeight="1" x14ac:dyDescent="0.25">
      <c r="A10" s="5"/>
      <c r="B10" s="6"/>
      <c r="C10" s="6" t="str">
        <f ca="1">IF(B10="","",IF(TODAY()&gt;=B10+365,B10+365,""))</f>
        <v/>
      </c>
      <c r="D10" s="5" t="str">
        <f ca="1">IF(B10="","",IF(TODAY()&gt;=C10,"درجة مستحقة (تعدت السنة)",IF(TODAY()&gt;=B10+335,"يستحق درجة بعد"&amp;(B10+365)-TODAY()&amp;"يوم","")))</f>
        <v/>
      </c>
      <c r="E10" s="6" t="str">
        <f ca="1">IF(B10="","",IF(TODAY()&gt;=B10+1461,B10+1461,""))</f>
        <v/>
      </c>
      <c r="F10" s="5" t="str">
        <f ca="1">IF(B10="","",IF(TODAY()&gt;=E10,"ترقية مستحقة (تعدت المدة)",IF(TODAY()&gt;=B10+1431,"يستحق درجة بعد"&amp;(B10+1461)-TODAY()&amp;"يوم","")))</f>
        <v/>
      </c>
    </row>
    <row r="13" spans="1:6" ht="15" x14ac:dyDescent="0.25">
      <c r="E13" s="10" t="s">
        <v>12</v>
      </c>
    </row>
    <row r="14" spans="1:6" ht="15" x14ac:dyDescent="0.25">
      <c r="C14" s="10" t="s">
        <v>11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المستقبل للحاسبات - سنجار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khaleel</dc:creator>
  <cp:lastModifiedBy>khaleel</cp:lastModifiedBy>
  <dcterms:created xsi:type="dcterms:W3CDTF">2016-02-29T07:57:19Z</dcterms:created>
  <dcterms:modified xsi:type="dcterms:W3CDTF">2016-02-29T12:45:18Z</dcterms:modified>
</cp:coreProperties>
</file>